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Irish\Lights\"/>
    </mc:Choice>
  </mc:AlternateContent>
  <bookViews>
    <workbookView xWindow="-120" yWindow="-120" windowWidth="29040" windowHeight="15720"/>
  </bookViews>
  <sheets>
    <sheet name="Lighting Boq" sheetId="1" r:id="rId1"/>
  </sheets>
  <calcPr calcId="162913"/>
</workbook>
</file>

<file path=xl/calcChain.xml><?xml version="1.0" encoding="utf-8"?>
<calcChain xmlns="http://schemas.openxmlformats.org/spreadsheetml/2006/main">
  <c r="N8" i="1" l="1"/>
  <c r="N15" i="1"/>
  <c r="N14" i="1"/>
  <c r="N13" i="1"/>
  <c r="N12" i="1"/>
  <c r="N11" i="1"/>
  <c r="N10" i="1"/>
  <c r="N9" i="1"/>
  <c r="M15" i="1" l="1"/>
  <c r="M14" i="1"/>
  <c r="M13" i="1"/>
  <c r="M12" i="1"/>
  <c r="M11" i="1"/>
  <c r="M10" i="1"/>
  <c r="M9" i="1"/>
  <c r="M8" i="1"/>
  <c r="M18" i="1" s="1"/>
</calcChain>
</file>

<file path=xl/sharedStrings.xml><?xml version="1.0" encoding="utf-8"?>
<sst xmlns="http://schemas.openxmlformats.org/spreadsheetml/2006/main" count="69" uniqueCount="59">
  <si>
    <t>Irish House, Hyderabad</t>
  </si>
  <si>
    <t>Date: 08-04-24</t>
  </si>
  <si>
    <t>TFS</t>
  </si>
  <si>
    <t>Faizan Khatri Design Workshop</t>
  </si>
  <si>
    <t>Lighting BOQ</t>
  </si>
  <si>
    <t>Note: All surfaces and finishes to have fire retardant coating.</t>
  </si>
  <si>
    <t>Sr. No.</t>
  </si>
  <si>
    <t>Description</t>
  </si>
  <si>
    <t xml:space="preserve">Temperature </t>
  </si>
  <si>
    <t>Wattage</t>
  </si>
  <si>
    <t>Finish</t>
  </si>
  <si>
    <t>Image</t>
  </si>
  <si>
    <t>Quantity</t>
  </si>
  <si>
    <t>Unit</t>
  </si>
  <si>
    <t>Drawing Number</t>
  </si>
  <si>
    <t>Product Suggestion</t>
  </si>
  <si>
    <t>Remarks</t>
  </si>
  <si>
    <t>Rate</t>
  </si>
  <si>
    <t>Amount</t>
  </si>
  <si>
    <t>Surface Spotlights- FOH
(Dimmable) (Dia-3")</t>
  </si>
  <si>
    <t xml:space="preserve">3000 K </t>
  </si>
  <si>
    <t>12W</t>
  </si>
  <si>
    <t>Black body finish</t>
  </si>
  <si>
    <t>Nos</t>
  </si>
  <si>
    <t>Surface Spotlights- FOH (Dimmable) (Dia-3")  Link</t>
  </si>
  <si>
    <t>Surface Spotlights-Kitchen
(Dimmable) (Dia-3")</t>
  </si>
  <si>
    <t xml:space="preserve">5000 K </t>
  </si>
  <si>
    <t>Surface Spotlights-Kitchen (Dimmable) (Dia-3")  Link</t>
  </si>
  <si>
    <t>Pendant Light
(Dimmable)</t>
  </si>
  <si>
    <t>3000 K</t>
  </si>
  <si>
    <t>9 W</t>
  </si>
  <si>
    <t>Pendant light constructed out of anodized mild steel in dull brass shade.</t>
  </si>
  <si>
    <t>IH.L3</t>
  </si>
  <si>
    <t>205mm X 280mm</t>
  </si>
  <si>
    <t>Decorative Surface Lights
(Dimmable)</t>
  </si>
  <si>
    <t>3000K</t>
  </si>
  <si>
    <t>9W</t>
  </si>
  <si>
    <t>Decorative surface light constructed out of anodized mild steel in dull brass shade.</t>
  </si>
  <si>
    <t>IH.L4</t>
  </si>
  <si>
    <t>140mm X 245mm</t>
  </si>
  <si>
    <t>LED Strip Light - RGBW (Dimmable)</t>
  </si>
  <si>
    <t>Warm white - 3000 K</t>
  </si>
  <si>
    <t>3 W</t>
  </si>
  <si>
    <t>rft</t>
  </si>
  <si>
    <t>Wireless Rechargeable table lamps
(Bronze)</t>
  </si>
  <si>
    <t>5 W</t>
  </si>
  <si>
    <t>Cordless Banker Desk Lamp</t>
  </si>
  <si>
    <t>sq.ft</t>
  </si>
  <si>
    <t>Wireless Rechargeable table lamps (Bronze)  Link</t>
  </si>
  <si>
    <t xml:space="preserve">Wall Light 
(Dimmable)
</t>
  </si>
  <si>
    <t>Wall light constructed out of anodized mild steel in dull brass shade.</t>
  </si>
  <si>
    <t>IH.L8</t>
  </si>
  <si>
    <t>425mm X 245mm
Mounting height to be (2130 mm)</t>
  </si>
  <si>
    <t>Lamps on Seating
(Dimmable)</t>
  </si>
  <si>
    <t>2700 K</t>
  </si>
  <si>
    <t xml:space="preserve"> 10 W</t>
  </si>
  <si>
    <t>Glass table lamp</t>
  </si>
  <si>
    <t>Lamps on Seating (Dimmable) Link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</si>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</sst>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 &quot;* #,##0&quot; &quot;;&quot; &quot;* \(#,##0\);&quot; &quot;* &quot;-&quot;??&quot; &quot;"/>
  </numFmts>
  <fonts count="15">
    <font>
      <sz val="12"/>
      <color rgb="FF000000"/>
      <name val="Calibri"/>
      <scheme val="minor"/>
    </font>
    <font>
      <b/>
      <sz val="18"/>
      <color theme="1"/>
      <name val="&quot;IBM Plex Sans&quot;"/>
    </font>
    <font>
      <sz val="12"/>
      <name val="Calibri"/>
      <family val="2"/>
    </font>
    <font>
      <b/>
      <sz val="12"/>
      <color theme="1"/>
      <name val="&quot;IBM Plex Sans&quot;"/>
    </font>
    <font>
      <sz val="12"/>
      <color theme="1"/>
      <name val="&quot;IBM Plex Sans&quot;"/>
    </font>
    <font>
      <sz val="12"/>
      <color rgb="FF000000"/>
      <name val="IBM Plex Sans"/>
    </font>
    <font>
      <b/>
      <sz val="12"/>
      <color rgb="FF000000"/>
      <name val="IBM Plex Sans"/>
    </font>
    <font>
      <b/>
      <sz val="12"/>
      <color theme="1"/>
      <name val="IBM Plex Sans"/>
    </font>
    <font>
      <b/>
      <sz val="11"/>
      <color theme="0"/>
      <name val="IBM Plex Sans"/>
    </font>
    <font>
      <sz val="12"/>
      <color theme="1"/>
      <name val="IBM Plex Sans"/>
    </font>
    <font>
      <sz val="12"/>
      <color rgb="FF000000"/>
      <name val="Calibri"/>
      <family val="2"/>
    </font>
    <font>
      <u/>
      <sz val="12"/>
      <color rgb="FF0000FF"/>
      <name val="IBM Plex Sans"/>
    </font>
    <font>
      <sz val="11"/>
      <color theme="1"/>
      <name val="IBM Plex Sans"/>
    </font>
    <font>
      <sz val="12"/>
      <color rgb="FF222222"/>
      <name val="Arial"/>
      <family val="2"/>
    </font>
    <font>
      <u/>
      <sz val="12"/>
      <color rgb="FF0000FF"/>
      <name val="IBM Plex Sans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6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/>
    </xf>
    <xf numFmtId="49" fontId="7" fillId="3" borderId="7" xfId="0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vertical="top"/>
    </xf>
    <xf numFmtId="0" fontId="8" fillId="4" borderId="7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vertical="top"/>
    </xf>
    <xf numFmtId="0" fontId="9" fillId="3" borderId="7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164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49" fontId="13" fillId="2" borderId="0" xfId="0" applyNumberFormat="1" applyFont="1" applyFill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49" fontId="1" fillId="2" borderId="1" xfId="0" applyNumberFormat="1" applyFont="1" applyFill="1" applyBorder="1" applyAlignment="1">
      <alignment wrapText="1"/>
    </xf>
    <xf numFmtId="0" fontId="2" fillId="0" borderId="2" xfId="0" applyFont="1" applyBorder="1"/>
    <xf numFmtId="49" fontId="1" fillId="2" borderId="4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49" fontId="4" fillId="0" borderId="5" xfId="0" applyNumberFormat="1" applyFont="1" applyBorder="1" applyAlignment="1">
      <alignment horizontal="right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57150</xdr:colOff>
      <xdr:row>8</xdr:row>
      <xdr:rowOff>445357</xdr:rowOff>
    </xdr:from>
    <xdr:ext cx="2171700" cy="1982573"/>
    <xdr:pic>
      <xdr:nvPicPr>
        <xdr:cNvPr id="3" name="image8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0200" y="4693507"/>
          <a:ext cx="2171700" cy="1982573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306865</xdr:colOff>
      <xdr:row>9</xdr:row>
      <xdr:rowOff>76200</xdr:rowOff>
    </xdr:from>
    <xdr:ext cx="1607660" cy="2790825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59915" y="7429500"/>
          <a:ext cx="1607660" cy="27908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184858</xdr:colOff>
      <xdr:row>10</xdr:row>
      <xdr:rowOff>85725</xdr:rowOff>
    </xdr:from>
    <xdr:ext cx="1786817" cy="2819400"/>
    <xdr:pic>
      <xdr:nvPicPr>
        <xdr:cNvPr id="5" name="image6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37908" y="10382250"/>
          <a:ext cx="1786817" cy="281940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57150</xdr:colOff>
      <xdr:row>11</xdr:row>
      <xdr:rowOff>380999</xdr:rowOff>
    </xdr:from>
    <xdr:ext cx="2162175" cy="1501128"/>
    <xdr:pic>
      <xdr:nvPicPr>
        <xdr:cNvPr id="6" name="image4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10200" y="13668374"/>
          <a:ext cx="2162175" cy="1501128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219076</xdr:colOff>
      <xdr:row>12</xdr:row>
      <xdr:rowOff>38100</xdr:rowOff>
    </xdr:from>
    <xdr:ext cx="1650206" cy="2200275"/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572126" y="15401925"/>
          <a:ext cx="1650206" cy="220027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62309</xdr:colOff>
      <xdr:row>13</xdr:row>
      <xdr:rowOff>238125</xdr:rowOff>
    </xdr:from>
    <xdr:ext cx="2146565" cy="2324100"/>
    <xdr:pic>
      <xdr:nvPicPr>
        <xdr:cNvPr id="8" name="image5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415359" y="17926050"/>
          <a:ext cx="2146565" cy="232410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28575</xdr:colOff>
      <xdr:row>14</xdr:row>
      <xdr:rowOff>466725</xdr:rowOff>
    </xdr:from>
    <xdr:ext cx="2211421" cy="2362200"/>
    <xdr:pic>
      <xdr:nvPicPr>
        <xdr:cNvPr id="9" name="image7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381625" y="20897850"/>
          <a:ext cx="2211421" cy="236220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95250</xdr:colOff>
      <xdr:row>7</xdr:row>
      <xdr:rowOff>19050</xdr:rowOff>
    </xdr:from>
    <xdr:ext cx="1847850" cy="2324100"/>
    <xdr:pic>
      <xdr:nvPicPr>
        <xdr:cNvPr id="10" name="image1.png">
          <a:extLst>
            <a:ext uri="{FF2B5EF4-FFF2-40B4-BE49-F238E27FC236}">
              <a16:creationId xmlns:a16="http://schemas.microsoft.com/office/drawing/2014/main" id="{7005686F-594F-4689-B8EB-DD9E52CF46D8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448300" y="1895475"/>
          <a:ext cx="1847850" cy="2324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sy.com/in-en/listing/1234836123/cordless-banker-desk-lamprechargeable?ga_order=most_relevant&amp;ga_search_type=all&amp;ga_view_type=gallery&amp;ga_search_query=Banker+Table+Lamp+with+green+Glass+Lampshade%2CRechargeable+Library+Desk+Lamp%2CBattery+Powered+Lamp%2CPortable+Glass+Bedside+Table+Lamp&amp;ref=sr_gallery-1-1&amp;frs=1&amp;etp=1&amp;content_source=308070287cd61a802022f4cddd33bfeb68079d68%253A1234836123&amp;organic_search_click=1" TargetMode="External"/><Relationship Id="rId2" Type="http://schemas.openxmlformats.org/officeDocument/2006/relationships/hyperlink" Target="https://lafitlighting.com/product-detail.php?catid=&amp;subcatid=&amp;appid=0&amp;pid=147" TargetMode="External"/><Relationship Id="rId1" Type="http://schemas.openxmlformats.org/officeDocument/2006/relationships/hyperlink" Target="https://lafitlighting.com/product-detail.php?catid=&amp;subcatid=&amp;appid=0&amp;pid=45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.whiteteak.com/sweet-escape-amber-table-lam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showGridLines="0" tabSelected="1" topLeftCell="C9" workbookViewId="0">
      <selection activeCell="K9" sqref="K9"/>
    </sheetView>
  </sheetViews>
  <sheetFormatPr defaultColWidth="11.25" defaultRowHeight="15" customHeight="1"/>
  <cols>
    <col min="1" max="1" width="7.5" bestFit="1" customWidth="1"/>
    <col min="2" max="2" width="27.25" bestFit="1" customWidth="1"/>
    <col min="3" max="3" width="13.83203125" bestFit="1" customWidth="1"/>
    <col min="4" max="4" width="9.08203125" bestFit="1" customWidth="1"/>
    <col min="5" max="5" width="12.5" bestFit="1" customWidth="1"/>
    <col min="6" max="6" width="29.58203125" customWidth="1"/>
    <col min="7" max="7" width="9.33203125" bestFit="1" customWidth="1"/>
    <col min="8" max="8" width="5.08203125" bestFit="1" customWidth="1"/>
    <col min="9" max="9" width="17.33203125" bestFit="1" customWidth="1"/>
    <col min="10" max="10" width="20" bestFit="1" customWidth="1"/>
    <col min="11" max="11" width="18.08203125" bestFit="1" customWidth="1"/>
    <col min="12" max="12" width="5.5" bestFit="1" customWidth="1"/>
    <col min="13" max="13" width="8.58203125" bestFit="1" customWidth="1"/>
    <col min="14" max="14" width="18.5" customWidth="1"/>
  </cols>
  <sheetData>
    <row r="1" spans="1:14" ht="31.5" customHeight="1">
      <c r="A1" s="42" t="s">
        <v>0</v>
      </c>
      <c r="B1" s="43"/>
      <c r="C1" s="43"/>
      <c r="D1" s="43"/>
      <c r="E1" s="43"/>
      <c r="F1" s="41"/>
      <c r="G1" s="45" t="s">
        <v>1</v>
      </c>
      <c r="H1" s="43"/>
      <c r="I1" s="43"/>
      <c r="J1" s="43"/>
      <c r="K1" s="43"/>
      <c r="L1" s="43"/>
      <c r="M1" s="41"/>
    </row>
    <row r="2" spans="1:14" ht="21" customHeight="1">
      <c r="A2" s="44" t="s">
        <v>2</v>
      </c>
      <c r="B2" s="38"/>
      <c r="C2" s="38"/>
      <c r="D2" s="38"/>
      <c r="E2" s="38"/>
      <c r="F2" s="39"/>
      <c r="G2" s="46" t="s">
        <v>3</v>
      </c>
      <c r="H2" s="38"/>
      <c r="I2" s="38"/>
      <c r="J2" s="38"/>
      <c r="K2" s="38"/>
      <c r="L2" s="38"/>
      <c r="M2" s="39"/>
    </row>
    <row r="3" spans="1:14" ht="31.5" customHeight="1">
      <c r="A3" s="44" t="s">
        <v>4</v>
      </c>
      <c r="B3" s="38"/>
      <c r="C3" s="38"/>
      <c r="D3" s="38"/>
      <c r="E3" s="38"/>
      <c r="F3" s="39"/>
      <c r="G3" s="47" t="s">
        <v>5</v>
      </c>
      <c r="H3" s="38"/>
      <c r="I3" s="38"/>
      <c r="J3" s="38"/>
      <c r="K3" s="38"/>
      <c r="L3" s="38"/>
      <c r="M3" s="39"/>
    </row>
    <row r="4" spans="1:14" ht="16.5" customHeigh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9"/>
    </row>
    <row r="5" spans="1:14" ht="15.75" customHeight="1">
      <c r="A5" s="1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3" t="s">
        <v>11</v>
      </c>
      <c r="G5" s="4" t="s">
        <v>12</v>
      </c>
      <c r="H5" s="1" t="s">
        <v>13</v>
      </c>
      <c r="I5" s="1" t="s">
        <v>14</v>
      </c>
      <c r="J5" s="1" t="s">
        <v>15</v>
      </c>
      <c r="K5" s="1" t="s">
        <v>16</v>
      </c>
      <c r="L5" s="1" t="s">
        <v>17</v>
      </c>
      <c r="M5" s="3" t="s">
        <v>18</v>
      </c>
    </row>
    <row r="6" spans="1:14" ht="15.5">
      <c r="A6" s="5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8"/>
      <c r="B7" s="9"/>
      <c r="C7" s="2"/>
      <c r="D7" s="2"/>
      <c r="E7" s="2"/>
      <c r="F7" s="3"/>
      <c r="G7" s="10"/>
      <c r="H7" s="11"/>
      <c r="I7" s="11"/>
      <c r="J7" s="11"/>
      <c r="K7" s="11"/>
      <c r="L7" s="12"/>
      <c r="M7" s="13"/>
    </row>
    <row r="8" spans="1:14" ht="186.75" customHeight="1">
      <c r="A8" s="14">
        <v>1</v>
      </c>
      <c r="B8" s="15" t="s">
        <v>19</v>
      </c>
      <c r="C8" s="16" t="s">
        <v>20</v>
      </c>
      <c r="D8" s="16" t="s">
        <v>21</v>
      </c>
      <c r="E8" s="16" t="s">
        <v>22</v>
      </c>
      <c r="F8" s="17"/>
      <c r="G8" s="18">
        <v>182</v>
      </c>
      <c r="H8" s="19" t="s">
        <v>23</v>
      </c>
      <c r="I8" s="1"/>
      <c r="J8" s="20" t="s">
        <v>24</v>
      </c>
      <c r="K8" s="16"/>
      <c r="L8" s="21"/>
      <c r="M8" s="8">
        <f t="shared" ref="M8:M15" si="0">L8*G8</f>
        <v>0</v>
      </c>
      <c r="N8" s="48" t="str">
        <f>CONCATENATE(B$5," ",B8," ",C$5," ",C8," ",D$5," ",D8," ",E$5," ",E8," ",J$5," ",J8)</f>
        <v>Description Surface Spotlights- FOH
(Dimmable) (Dia-3") Temperature  3000 K  Wattage 12W Finish Black body finish Product Suggestion Surface Spotlights- FOH (Dimmable) (Dia-3")  Link</v>
      </c>
    </row>
    <row r="9" spans="1:14" ht="244.5" customHeight="1">
      <c r="A9" s="14">
        <v>2</v>
      </c>
      <c r="B9" s="15" t="s">
        <v>25</v>
      </c>
      <c r="C9" s="16" t="s">
        <v>26</v>
      </c>
      <c r="D9" s="16" t="s">
        <v>21</v>
      </c>
      <c r="E9" s="16" t="s">
        <v>22</v>
      </c>
      <c r="F9" s="17"/>
      <c r="G9" s="18">
        <v>99</v>
      </c>
      <c r="H9" s="19" t="s">
        <v>23</v>
      </c>
      <c r="I9" s="1"/>
      <c r="J9" s="20" t="s">
        <v>27</v>
      </c>
      <c r="K9" s="16"/>
      <c r="L9" s="21"/>
      <c r="M9" s="8">
        <f t="shared" si="0"/>
        <v>0</v>
      </c>
      <c r="N9" s="48" t="str">
        <f t="shared" ref="N9:N15" si="1">CONCATENATE(B$5," ",B9," ",C$5," ",C9," ",D$5," ",D9," ",E$5," ",E9," ",J$5," ",J9)</f>
        <v>Description Surface Spotlights-Kitchen
(Dimmable) (Dia-3") Temperature  5000 K  Wattage 12W Finish Black body finish Product Suggestion Surface Spotlights-Kitchen (Dimmable) (Dia-3")  Link</v>
      </c>
    </row>
    <row r="10" spans="1:14" ht="231.75" customHeight="1">
      <c r="A10" s="14">
        <v>3</v>
      </c>
      <c r="B10" s="15" t="s">
        <v>28</v>
      </c>
      <c r="C10" s="16" t="s">
        <v>29</v>
      </c>
      <c r="D10" s="16" t="s">
        <v>30</v>
      </c>
      <c r="E10" s="16" t="s">
        <v>31</v>
      </c>
      <c r="F10" s="17"/>
      <c r="G10" s="18">
        <v>11</v>
      </c>
      <c r="H10" s="19" t="s">
        <v>23</v>
      </c>
      <c r="I10" s="1" t="s">
        <v>32</v>
      </c>
      <c r="J10" s="19"/>
      <c r="K10" s="19" t="s">
        <v>33</v>
      </c>
      <c r="L10" s="21"/>
      <c r="M10" s="8">
        <f t="shared" si="0"/>
        <v>0</v>
      </c>
      <c r="N10" s="48" t="str">
        <f t="shared" si="1"/>
        <v xml:space="preserve">Description Pendant Light
(Dimmable) Temperature  3000 K Wattage 9 W Finish Pendant light constructed out of anodized mild steel in dull brass shade. Product Suggestion </v>
      </c>
    </row>
    <row r="11" spans="1:14" ht="235.5" customHeight="1">
      <c r="A11" s="14">
        <v>4</v>
      </c>
      <c r="B11" s="15" t="s">
        <v>34</v>
      </c>
      <c r="C11" s="16" t="s">
        <v>35</v>
      </c>
      <c r="D11" s="16" t="s">
        <v>36</v>
      </c>
      <c r="E11" s="16" t="s">
        <v>37</v>
      </c>
      <c r="F11" s="17"/>
      <c r="G11" s="18">
        <v>30</v>
      </c>
      <c r="H11" s="19" t="s">
        <v>23</v>
      </c>
      <c r="I11" s="1" t="s">
        <v>38</v>
      </c>
      <c r="J11" s="19"/>
      <c r="K11" s="19" t="s">
        <v>39</v>
      </c>
      <c r="L11" s="21"/>
      <c r="M11" s="8">
        <f t="shared" si="0"/>
        <v>0</v>
      </c>
      <c r="N11" s="48" t="str">
        <f t="shared" si="1"/>
        <v xml:space="preserve">Description Decorative Surface Lights
(Dimmable) Temperature  3000K Wattage 9W Finish Decorative surface light constructed out of anodized mild steel in dull brass shade. Product Suggestion </v>
      </c>
    </row>
    <row r="12" spans="1:14" ht="163.5" customHeight="1">
      <c r="A12" s="14">
        <v>6</v>
      </c>
      <c r="B12" s="15" t="s">
        <v>40</v>
      </c>
      <c r="C12" s="16" t="s">
        <v>41</v>
      </c>
      <c r="D12" s="16" t="s">
        <v>42</v>
      </c>
      <c r="E12" s="16"/>
      <c r="F12" s="22"/>
      <c r="G12" s="23">
        <v>130</v>
      </c>
      <c r="H12" s="19" t="s">
        <v>43</v>
      </c>
      <c r="I12" s="1"/>
      <c r="J12" s="19"/>
      <c r="K12" s="19"/>
      <c r="L12" s="21"/>
      <c r="M12" s="8">
        <f t="shared" si="0"/>
        <v>0</v>
      </c>
      <c r="N12" s="48" t="str">
        <f t="shared" si="1"/>
        <v xml:space="preserve">Description LED Strip Light - RGBW (Dimmable) Temperature  Warm white - 3000 K Wattage 3 W Finish  Product Suggestion </v>
      </c>
    </row>
    <row r="13" spans="1:14" ht="183" customHeight="1">
      <c r="A13" s="14">
        <v>7</v>
      </c>
      <c r="B13" s="15" t="s">
        <v>44</v>
      </c>
      <c r="C13" s="16" t="s">
        <v>35</v>
      </c>
      <c r="D13" s="16" t="s">
        <v>45</v>
      </c>
      <c r="E13" s="24" t="s">
        <v>46</v>
      </c>
      <c r="F13" s="17"/>
      <c r="G13" s="18">
        <v>23</v>
      </c>
      <c r="H13" s="19" t="s">
        <v>47</v>
      </c>
      <c r="I13" s="1"/>
      <c r="J13" s="20" t="s">
        <v>48</v>
      </c>
      <c r="K13" s="16"/>
      <c r="L13" s="21"/>
      <c r="M13" s="8">
        <f t="shared" si="0"/>
        <v>0</v>
      </c>
      <c r="N13" s="48" t="str">
        <f t="shared" si="1"/>
        <v>Description Wireless Rechargeable table lamps
(Bronze) Temperature  3000K Wattage 5 W Finish Cordless Banker Desk Lamp Product Suggestion Wireless Rechargeable table lamps (Bronze)  Link</v>
      </c>
    </row>
    <row r="14" spans="1:14" ht="216" customHeight="1">
      <c r="A14" s="14">
        <v>8</v>
      </c>
      <c r="B14" s="15" t="s">
        <v>49</v>
      </c>
      <c r="C14" s="16" t="s">
        <v>20</v>
      </c>
      <c r="D14" s="16" t="s">
        <v>30</v>
      </c>
      <c r="E14" s="16" t="s">
        <v>50</v>
      </c>
      <c r="F14" s="17"/>
      <c r="G14" s="18">
        <v>27</v>
      </c>
      <c r="H14" s="19" t="s">
        <v>23</v>
      </c>
      <c r="I14" s="1" t="s">
        <v>51</v>
      </c>
      <c r="J14" s="19"/>
      <c r="K14" s="16" t="s">
        <v>52</v>
      </c>
      <c r="L14" s="21"/>
      <c r="M14" s="8">
        <f t="shared" si="0"/>
        <v>0</v>
      </c>
      <c r="N14" s="48" t="str">
        <f t="shared" si="1"/>
        <v xml:space="preserve">Description Wall Light 
(Dimmable)
 Temperature  3000 K  Wattage 9 W Finish Wall light constructed out of anodized mild steel in dull brass shade. Product Suggestion </v>
      </c>
    </row>
    <row r="15" spans="1:14" ht="246.75" customHeight="1">
      <c r="A15" s="14">
        <v>9</v>
      </c>
      <c r="B15" s="15" t="s">
        <v>53</v>
      </c>
      <c r="C15" s="16" t="s">
        <v>54</v>
      </c>
      <c r="D15" s="16" t="s">
        <v>55</v>
      </c>
      <c r="E15" s="16" t="s">
        <v>56</v>
      </c>
      <c r="F15" s="22"/>
      <c r="G15" s="23">
        <v>4</v>
      </c>
      <c r="H15" s="19" t="s">
        <v>23</v>
      </c>
      <c r="I15" s="1"/>
      <c r="J15" s="25" t="s">
        <v>57</v>
      </c>
      <c r="K15" s="26"/>
      <c r="L15" s="21"/>
      <c r="M15" s="8">
        <f t="shared" si="0"/>
        <v>0</v>
      </c>
      <c r="N15" s="48" t="str">
        <f t="shared" si="1"/>
        <v>Description Lamps on Seating
(Dimmable) Temperature  2700 K Wattage  10 W Finish Glass table lamp Product Suggestion Lamps on Seating (Dimmable) Link</v>
      </c>
    </row>
    <row r="16" spans="1:14" ht="15.5">
      <c r="A16" s="27"/>
      <c r="B16" s="28"/>
      <c r="C16" s="29"/>
      <c r="D16" s="29"/>
      <c r="E16" s="29"/>
      <c r="F16" s="30"/>
      <c r="G16" s="31"/>
      <c r="H16" s="32"/>
      <c r="I16" s="33"/>
      <c r="J16" s="34"/>
      <c r="K16" s="34"/>
      <c r="L16" s="35"/>
      <c r="M16" s="36"/>
    </row>
    <row r="17" spans="1:13" ht="15.5">
      <c r="A17" s="27"/>
      <c r="B17" s="28"/>
      <c r="C17" s="29"/>
      <c r="D17" s="29"/>
      <c r="E17" s="29"/>
      <c r="F17" s="30"/>
      <c r="G17" s="31"/>
      <c r="H17" s="32"/>
      <c r="I17" s="33"/>
      <c r="J17" s="34"/>
      <c r="K17" s="34"/>
      <c r="L17" s="35"/>
      <c r="M17" s="36"/>
    </row>
    <row r="18" spans="1:13" ht="15.5">
      <c r="A18" s="27"/>
      <c r="B18" s="28"/>
      <c r="C18" s="29"/>
      <c r="D18" s="29"/>
      <c r="E18" s="29"/>
      <c r="F18" s="30"/>
      <c r="G18" s="31"/>
      <c r="H18" s="32"/>
      <c r="I18" s="33"/>
      <c r="J18" s="34"/>
      <c r="K18" s="40" t="s">
        <v>58</v>
      </c>
      <c r="L18" s="41"/>
      <c r="M18" s="14">
        <f>SUM(M8:M15)</f>
        <v>0</v>
      </c>
    </row>
  </sheetData>
  <mergeCells count="8">
    <mergeCell ref="A4:M4"/>
    <mergeCell ref="K18:L18"/>
    <mergeCell ref="A1:F1"/>
    <mergeCell ref="A2:F2"/>
    <mergeCell ref="A3:F3"/>
    <mergeCell ref="G1:M1"/>
    <mergeCell ref="G2:M2"/>
    <mergeCell ref="G3:M3"/>
  </mergeCells>
  <hyperlinks>
    <hyperlink ref="J8" r:id="rId1"/>
    <hyperlink ref="J9" r:id="rId2"/>
    <hyperlink ref="J13" r:id="rId3"/>
    <hyperlink ref="J15" r:id="rId4"/>
  </hyperlinks>
  <pageMargins left="0.25" right="0.25" top="0.75" bottom="0.75" header="0" footer="0"/>
  <pageSetup paperSize="9" fitToHeight="0" orientation="portrait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Lighting 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Smrutika Thoti</cp:lastModifiedBy>
  <dcterms:modified xsi:type="dcterms:W3CDTF">2024-04-12T10:26:44Z</dcterms:modified>
</cp:coreProperties>
</file>